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/>
  </bookViews>
  <sheets>
    <sheet name="MEMORIAL DE CALCULO" sheetId="1" r:id="rId1"/>
    <sheet name="ESTRUTURAL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"/>
  <c r="L44"/>
  <c r="N44" s="1"/>
  <c r="L39"/>
  <c r="M39" s="1"/>
  <c r="F33"/>
  <c r="G45"/>
  <c r="F32"/>
  <c r="G32" s="1"/>
  <c r="C17"/>
  <c r="E17" s="1"/>
  <c r="E18"/>
  <c r="F41"/>
  <c r="G41" s="1"/>
  <c r="G43" s="1"/>
  <c r="F40"/>
  <c r="G40" s="1"/>
  <c r="G42" s="1"/>
  <c r="Q36"/>
  <c r="F36"/>
  <c r="Q41"/>
  <c r="L34"/>
  <c r="N34" s="1"/>
  <c r="O34" s="1"/>
  <c r="C12"/>
  <c r="F12" s="1"/>
  <c r="C8"/>
  <c r="F8" s="1"/>
  <c r="C4"/>
  <c r="C16" s="1"/>
  <c r="F34"/>
  <c r="G34" s="1"/>
  <c r="H23"/>
  <c r="G44" l="1"/>
  <c r="G46"/>
  <c r="G47" s="1"/>
  <c r="O44"/>
  <c r="M44"/>
  <c r="N39"/>
  <c r="O39" s="1"/>
  <c r="J4" s="1"/>
  <c r="L4" s="1"/>
  <c r="M34"/>
  <c r="J5"/>
  <c r="L5" s="1"/>
  <c r="F4"/>
  <c r="F35"/>
  <c r="E16"/>
  <c r="E19" s="1"/>
  <c r="E28" i="1" l="1"/>
  <c r="E24"/>
  <c r="F15"/>
  <c r="I15" s="1"/>
  <c r="F23"/>
  <c r="E21"/>
  <c r="F17"/>
  <c r="I17" s="1"/>
  <c r="F16"/>
  <c r="I16" s="1"/>
  <c r="E10"/>
  <c r="F10" s="1"/>
  <c r="E9"/>
  <c r="E8"/>
  <c r="F8" s="1"/>
  <c r="I18" l="1"/>
</calcChain>
</file>

<file path=xl/sharedStrings.xml><?xml version="1.0" encoding="utf-8"?>
<sst xmlns="http://schemas.openxmlformats.org/spreadsheetml/2006/main" count="157" uniqueCount="80">
  <si>
    <t>Compactação de Solo</t>
  </si>
  <si>
    <t>Atividade</t>
  </si>
  <si>
    <t>Concreto Usinado</t>
  </si>
  <si>
    <t>L</t>
  </si>
  <si>
    <t>H</t>
  </si>
  <si>
    <t>Total (m³)</t>
  </si>
  <si>
    <t>Total (m²)</t>
  </si>
  <si>
    <t>Espessura Radier (cm)</t>
  </si>
  <si>
    <t xml:space="preserve">Aterro </t>
  </si>
  <si>
    <t>Espessura aterro (cm)</t>
  </si>
  <si>
    <t>LISTA DE MATERIAIS RADIER 30 MPA</t>
  </si>
  <si>
    <t>Pé Direito</t>
  </si>
  <si>
    <t>Vãos maiores que 2m²</t>
  </si>
  <si>
    <t>Porta</t>
  </si>
  <si>
    <t>Janela</t>
  </si>
  <si>
    <t>-</t>
  </si>
  <si>
    <t>Total de Pintura (m²)</t>
  </si>
  <si>
    <t>Parede interna</t>
  </si>
  <si>
    <t>Pintura Externa 01</t>
  </si>
  <si>
    <t>Pintura Externa 02</t>
  </si>
  <si>
    <t>Calha</t>
  </si>
  <si>
    <t>Cobertura termoacústica</t>
  </si>
  <si>
    <t>Total (m)</t>
  </si>
  <si>
    <t>Rufo</t>
  </si>
  <si>
    <t>COBERTURA</t>
  </si>
  <si>
    <t>PINTURA SALA INTERNA E EXTERNA</t>
  </si>
  <si>
    <t>Calçada Passeio</t>
  </si>
  <si>
    <t>Forro</t>
  </si>
  <si>
    <t>Piso interno e externo</t>
  </si>
  <si>
    <t>Piso Interno</t>
  </si>
  <si>
    <t>Piso externo epoxi</t>
  </si>
  <si>
    <t>total</t>
  </si>
  <si>
    <t>ESCAVAÇÃO VIGA BALDRAME</t>
  </si>
  <si>
    <t>RESUMO DO AÇO VIGAS E PILARES</t>
  </si>
  <si>
    <t>m</t>
  </si>
  <si>
    <t>l</t>
  </si>
  <si>
    <t>h</t>
  </si>
  <si>
    <t>total (m³)</t>
  </si>
  <si>
    <t>TIPO</t>
  </si>
  <si>
    <t>mm</t>
  </si>
  <si>
    <t>Comprimendo (m)</t>
  </si>
  <si>
    <t>kg/m</t>
  </si>
  <si>
    <t>total (kg)</t>
  </si>
  <si>
    <t>CA-60</t>
  </si>
  <si>
    <t>CA-50</t>
  </si>
  <si>
    <t>LASTRO DE BRITA N</t>
  </si>
  <si>
    <t>APIOLAMENTO</t>
  </si>
  <si>
    <t>CONCRETO USINADO</t>
  </si>
  <si>
    <t>Vol.</t>
  </si>
  <si>
    <t>Perca (%)</t>
  </si>
  <si>
    <t>Gabarito de obra</t>
  </si>
  <si>
    <t>Brocas</t>
  </si>
  <si>
    <t>qnt</t>
  </si>
  <si>
    <t>Espessura contra piso (cm)</t>
  </si>
  <si>
    <t>AÇO 10mm</t>
  </si>
  <si>
    <t>AÇO 5mm</t>
  </si>
  <si>
    <t>(m)</t>
  </si>
  <si>
    <t xml:space="preserve">Estribos </t>
  </si>
  <si>
    <t>AÇO VIGA BALDRAME</t>
  </si>
  <si>
    <t>AÇO DOS PILARES</t>
  </si>
  <si>
    <t>comprimento estribo</t>
  </si>
  <si>
    <t>Laje treliçada</t>
  </si>
  <si>
    <t>AÇO VIGA DE COBERTURA</t>
  </si>
  <si>
    <t>ÁREA DE ALVENARIA</t>
  </si>
  <si>
    <t>Perimetro</t>
  </si>
  <si>
    <t>Área de parede</t>
  </si>
  <si>
    <t>Área de platibanda</t>
  </si>
  <si>
    <t>Parede interna e externa</t>
  </si>
  <si>
    <t>Parede interna e externa platibanda</t>
  </si>
  <si>
    <t>Área total de pintura</t>
  </si>
  <si>
    <t>Viga Baldrame</t>
  </si>
  <si>
    <t>Viga de Cobertura</t>
  </si>
  <si>
    <t>Pilares</t>
  </si>
  <si>
    <t>Área total de pintura teto</t>
  </si>
  <si>
    <t>Chapisco</t>
  </si>
  <si>
    <t>Emboço/Reboco</t>
  </si>
  <si>
    <t>Obra</t>
  </si>
  <si>
    <t>Memória de Cálculo</t>
  </si>
  <si>
    <t>_______________________________________________________________
LAZARO BARBOSA MACHADO
ENG CIVIL CREA 22039/D MG</t>
  </si>
  <si>
    <t>CONSTRUÇÃO DE 3 SALAS DE AULA NA ESCOLA E.M. DURVALINA DORNELLES TEIXEIRA NO MUNICÍPIO DE BONITO/MS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</si>
</sst>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0" fillId="0" borderId="0" xfId="0"/>
    <xf numFmtId="0" fontId="4" fillId="5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center" vertical="top" wrapText="1"/>
    </xf>
    <xf numFmtId="0" fontId="5" fillId="5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  <xf numFmtId="0" fontId="3" fillId="5" borderId="0" xfId="0" applyFont="1" applyFill="1" applyAlignment="1">
      <alignment horizontal="center" vertical="top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76199</xdr:rowOff>
    </xdr:from>
    <xdr:to>
      <xdr:col>1</xdr:col>
      <xdr:colOff>1200150</xdr:colOff>
      <xdr:row>3</xdr:row>
      <xdr:rowOff>184066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E0EC4889-067B-44D0-A9C2-8A3F2DD38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0575" y="76199"/>
          <a:ext cx="1019175" cy="11175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33"/>
  <sheetViews>
    <sheetView showGridLines="0" tabSelected="1" workbookViewId="0">
      <selection activeCell="Q20" sqref="Q20"/>
    </sheetView>
  </sheetViews>
  <sheetFormatPr defaultRowHeight="14.4"/>
  <cols>
    <col min="2" max="2" width="25.44140625" customWidth="1"/>
    <col min="3" max="3" width="11.6640625" customWidth="1"/>
    <col min="4" max="4" width="13.44140625" customWidth="1"/>
    <col min="5" max="5" width="11.33203125" customWidth="1"/>
    <col min="6" max="6" width="12.5546875" customWidth="1"/>
    <col min="7" max="7" width="13.109375" customWidth="1"/>
    <col min="8" max="8" width="12.33203125" customWidth="1"/>
    <col min="10" max="10" width="8" customWidth="1"/>
  </cols>
  <sheetData>
    <row r="1" spans="2:10">
      <c r="B1" s="22"/>
      <c r="C1" s="23" t="s">
        <v>76</v>
      </c>
      <c r="D1" s="22"/>
      <c r="E1" s="22"/>
      <c r="F1" s="22"/>
      <c r="G1" s="22"/>
      <c r="H1" s="22"/>
      <c r="I1" s="22"/>
      <c r="J1" s="22"/>
    </row>
    <row r="2" spans="2:10" ht="50.25" customHeight="1">
      <c r="B2" s="22"/>
      <c r="C2" s="25" t="s">
        <v>79</v>
      </c>
      <c r="D2" s="25"/>
      <c r="E2" s="25"/>
      <c r="F2" s="25"/>
      <c r="G2" s="25"/>
      <c r="H2" s="25"/>
      <c r="I2" s="25"/>
      <c r="J2" s="25"/>
    </row>
    <row r="3" spans="2:10" ht="14.25" customHeight="1"/>
    <row r="4" spans="2:10" ht="15.6">
      <c r="B4" s="26" t="s">
        <v>77</v>
      </c>
      <c r="C4" s="26"/>
      <c r="D4" s="26"/>
      <c r="E4" s="26"/>
      <c r="F4" s="26"/>
      <c r="G4" s="26"/>
      <c r="H4" s="26"/>
      <c r="I4" s="26"/>
      <c r="J4" s="26"/>
    </row>
    <row r="6" spans="2:10">
      <c r="B6" s="31" t="s">
        <v>10</v>
      </c>
      <c r="C6" s="35"/>
      <c r="D6" s="35"/>
      <c r="E6" s="35"/>
      <c r="F6" s="32"/>
      <c r="H6" s="31" t="s">
        <v>7</v>
      </c>
      <c r="I6" s="32"/>
    </row>
    <row r="7" spans="2:10">
      <c r="B7" s="7" t="s">
        <v>1</v>
      </c>
      <c r="C7" s="8" t="s">
        <v>3</v>
      </c>
      <c r="D7" s="8" t="s">
        <v>4</v>
      </c>
      <c r="E7" s="8" t="s">
        <v>6</v>
      </c>
      <c r="F7" s="8" t="s">
        <v>5</v>
      </c>
      <c r="H7" s="33">
        <v>0.2</v>
      </c>
      <c r="I7" s="34"/>
    </row>
    <row r="8" spans="2:10" ht="15.75" customHeight="1">
      <c r="B8" s="2" t="s">
        <v>2</v>
      </c>
      <c r="C8" s="4">
        <v>9.1</v>
      </c>
      <c r="D8" s="4">
        <v>6.3</v>
      </c>
      <c r="E8" s="5">
        <f>C8*D8</f>
        <v>57.33</v>
      </c>
      <c r="F8" s="5">
        <f>E8*H7</f>
        <v>11.466000000000001</v>
      </c>
      <c r="H8" s="31" t="s">
        <v>9</v>
      </c>
      <c r="I8" s="32"/>
    </row>
    <row r="9" spans="2:10">
      <c r="B9" s="2" t="s">
        <v>0</v>
      </c>
      <c r="C9" s="4">
        <v>11.1</v>
      </c>
      <c r="D9" s="4">
        <v>8.3000000000000007</v>
      </c>
      <c r="E9" s="5">
        <f>C9*D9</f>
        <v>92.13000000000001</v>
      </c>
      <c r="F9" s="5"/>
      <c r="H9" s="33">
        <v>1</v>
      </c>
      <c r="I9" s="34"/>
    </row>
    <row r="10" spans="2:10">
      <c r="B10" s="2" t="s">
        <v>8</v>
      </c>
      <c r="C10" s="4">
        <v>11.1</v>
      </c>
      <c r="D10" s="4">
        <v>8.3000000000000007</v>
      </c>
      <c r="E10" s="5">
        <f>C10*D10</f>
        <v>92.13000000000001</v>
      </c>
      <c r="F10" s="5">
        <f>E10*H9</f>
        <v>92.13000000000001</v>
      </c>
    </row>
    <row r="11" spans="2:10">
      <c r="B11" s="2" t="s">
        <v>26</v>
      </c>
      <c r="C11" s="4" t="s">
        <v>15</v>
      </c>
      <c r="D11" s="4" t="s">
        <v>15</v>
      </c>
      <c r="E11" s="5">
        <v>34.799999999999997</v>
      </c>
      <c r="F11" s="5" t="s">
        <v>15</v>
      </c>
    </row>
    <row r="13" spans="2:10">
      <c r="B13" s="31" t="s">
        <v>25</v>
      </c>
      <c r="C13" s="35"/>
      <c r="D13" s="35"/>
      <c r="E13" s="35"/>
      <c r="F13" s="32"/>
      <c r="G13" s="37" t="s">
        <v>12</v>
      </c>
      <c r="H13" s="38"/>
      <c r="I13" s="39" t="s">
        <v>16</v>
      </c>
      <c r="J13" s="39"/>
    </row>
    <row r="14" spans="2:10">
      <c r="B14" s="7" t="s">
        <v>1</v>
      </c>
      <c r="C14" s="8" t="s">
        <v>3</v>
      </c>
      <c r="D14" s="8" t="s">
        <v>4</v>
      </c>
      <c r="E14" s="8" t="s">
        <v>11</v>
      </c>
      <c r="F14" s="8" t="s">
        <v>6</v>
      </c>
      <c r="G14" s="8" t="s">
        <v>13</v>
      </c>
      <c r="H14" s="8" t="s">
        <v>14</v>
      </c>
      <c r="I14" s="39"/>
      <c r="J14" s="39"/>
    </row>
    <row r="15" spans="2:10">
      <c r="B15" s="2" t="s">
        <v>17</v>
      </c>
      <c r="C15" s="4">
        <v>8.8000000000000007</v>
      </c>
      <c r="D15" s="4">
        <v>6</v>
      </c>
      <c r="E15" s="4">
        <v>2.8</v>
      </c>
      <c r="F15" s="4">
        <f>SUM(C15,D15,C15,D15)*E15</f>
        <v>82.88</v>
      </c>
      <c r="G15" s="3" t="s">
        <v>15</v>
      </c>
      <c r="H15" s="3">
        <v>4.4000000000000004</v>
      </c>
      <c r="I15" s="30">
        <f>F15-H15</f>
        <v>78.47999999999999</v>
      </c>
      <c r="J15" s="36"/>
    </row>
    <row r="16" spans="2:10">
      <c r="B16" s="2" t="s">
        <v>18</v>
      </c>
      <c r="C16" s="4">
        <v>9.1</v>
      </c>
      <c r="D16" s="4">
        <v>6.3</v>
      </c>
      <c r="E16" s="4">
        <v>2.8</v>
      </c>
      <c r="F16" s="4">
        <f>SUM(C16,D16,C16,D16)*2.8</f>
        <v>86.24</v>
      </c>
      <c r="G16" s="3" t="s">
        <v>15</v>
      </c>
      <c r="H16" s="3">
        <v>4.4000000000000004</v>
      </c>
      <c r="I16" s="30">
        <f>F16-H16</f>
        <v>81.839999999999989</v>
      </c>
      <c r="J16" s="36"/>
    </row>
    <row r="17" spans="2:12">
      <c r="B17" s="2" t="s">
        <v>19</v>
      </c>
      <c r="C17" s="4">
        <v>11.1</v>
      </c>
      <c r="D17" s="4">
        <v>8.3000000000000007</v>
      </c>
      <c r="E17" s="4">
        <v>1.1000000000000001</v>
      </c>
      <c r="F17" s="4">
        <f>SUM(C17,D17,C17,D17)*2.8</f>
        <v>108.63999999999999</v>
      </c>
      <c r="G17" s="3" t="s">
        <v>15</v>
      </c>
      <c r="H17" s="3" t="s">
        <v>15</v>
      </c>
      <c r="I17" s="30">
        <f>F17</f>
        <v>108.63999999999999</v>
      </c>
      <c r="J17" s="36"/>
    </row>
    <row r="18" spans="2:12">
      <c r="H18" s="1" t="s">
        <v>31</v>
      </c>
      <c r="I18" s="30">
        <f>SUM(I15:J17)</f>
        <v>268.95999999999998</v>
      </c>
      <c r="J18" s="30"/>
    </row>
    <row r="19" spans="2:12">
      <c r="B19" s="29" t="s">
        <v>24</v>
      </c>
      <c r="C19" s="29"/>
      <c r="D19" s="29"/>
      <c r="E19" s="29"/>
      <c r="F19" s="29"/>
    </row>
    <row r="20" spans="2:12">
      <c r="B20" s="7" t="s">
        <v>1</v>
      </c>
      <c r="C20" s="8" t="s">
        <v>3</v>
      </c>
      <c r="D20" s="8" t="s">
        <v>4</v>
      </c>
      <c r="E20" s="8" t="s">
        <v>6</v>
      </c>
      <c r="F20" s="8" t="s">
        <v>22</v>
      </c>
    </row>
    <row r="21" spans="2:12">
      <c r="B21" s="2" t="s">
        <v>21</v>
      </c>
      <c r="C21" s="4">
        <v>10.8</v>
      </c>
      <c r="D21" s="4">
        <v>8.1760000000000002</v>
      </c>
      <c r="E21" s="5">
        <f>C21*D21</f>
        <v>88.30080000000001</v>
      </c>
      <c r="F21" s="5" t="s">
        <v>15</v>
      </c>
    </row>
    <row r="22" spans="2:12">
      <c r="B22" s="2" t="s">
        <v>20</v>
      </c>
      <c r="C22" s="4">
        <v>12</v>
      </c>
      <c r="D22" s="3" t="s">
        <v>15</v>
      </c>
      <c r="E22" s="6" t="s">
        <v>15</v>
      </c>
      <c r="F22" s="5">
        <v>12</v>
      </c>
    </row>
    <row r="23" spans="2:12">
      <c r="B23" s="2" t="s">
        <v>23</v>
      </c>
      <c r="C23" s="4">
        <v>11.1</v>
      </c>
      <c r="D23" s="4">
        <v>8.3000000000000007</v>
      </c>
      <c r="E23" s="6" t="s">
        <v>15</v>
      </c>
      <c r="F23" s="5">
        <f>C23+D23+D23+C23</f>
        <v>38.799999999999997</v>
      </c>
    </row>
    <row r="24" spans="2:12">
      <c r="B24" s="2" t="s">
        <v>27</v>
      </c>
      <c r="C24" s="4">
        <v>10.8</v>
      </c>
      <c r="D24" s="4">
        <v>8.1760000000000002</v>
      </c>
      <c r="E24" s="5">
        <f>C24*D24</f>
        <v>88.30080000000001</v>
      </c>
      <c r="F24" s="2" t="s">
        <v>15</v>
      </c>
    </row>
    <row r="25" spans="2:12">
      <c r="G25" s="9"/>
      <c r="H25" s="9"/>
    </row>
    <row r="26" spans="2:12">
      <c r="B26" s="29" t="s">
        <v>28</v>
      </c>
      <c r="C26" s="29"/>
      <c r="D26" s="29"/>
      <c r="E26" s="29"/>
      <c r="F26" s="29"/>
      <c r="G26" s="9"/>
      <c r="H26" s="9"/>
    </row>
    <row r="27" spans="2:12">
      <c r="B27" s="7" t="s">
        <v>1</v>
      </c>
      <c r="C27" s="8" t="s">
        <v>3</v>
      </c>
      <c r="D27" s="8" t="s">
        <v>4</v>
      </c>
      <c r="E27" s="8" t="s">
        <v>6</v>
      </c>
      <c r="F27" s="8" t="s">
        <v>22</v>
      </c>
    </row>
    <row r="28" spans="2:12">
      <c r="B28" s="2" t="s">
        <v>29</v>
      </c>
      <c r="C28" s="4">
        <v>8.8000000000000007</v>
      </c>
      <c r="D28" s="4">
        <v>6</v>
      </c>
      <c r="E28" s="5">
        <f>C28*D28</f>
        <v>52.800000000000004</v>
      </c>
      <c r="F28" s="5" t="s">
        <v>15</v>
      </c>
    </row>
    <row r="29" spans="2:12">
      <c r="B29" s="2" t="s">
        <v>30</v>
      </c>
      <c r="C29" s="4" t="s">
        <v>15</v>
      </c>
      <c r="D29" s="3" t="s">
        <v>15</v>
      </c>
      <c r="E29" s="5">
        <v>34.799999999999997</v>
      </c>
      <c r="F29" s="5" t="s">
        <v>15</v>
      </c>
    </row>
    <row r="32" spans="2:12" ht="33" customHeight="1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2:12" ht="43.5" customHeight="1">
      <c r="B33" s="27" t="s">
        <v>78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</row>
  </sheetData>
  <mergeCells count="17">
    <mergeCell ref="I16:J16"/>
    <mergeCell ref="C2:J2"/>
    <mergeCell ref="B4:J4"/>
    <mergeCell ref="B33:L33"/>
    <mergeCell ref="B26:F26"/>
    <mergeCell ref="I18:J18"/>
    <mergeCell ref="H6:I6"/>
    <mergeCell ref="H7:I7"/>
    <mergeCell ref="H8:I8"/>
    <mergeCell ref="H9:I9"/>
    <mergeCell ref="B6:F6"/>
    <mergeCell ref="I17:J17"/>
    <mergeCell ref="B19:F19"/>
    <mergeCell ref="B13:F13"/>
    <mergeCell ref="G13:H13"/>
    <mergeCell ref="I15:J15"/>
    <mergeCell ref="I13:J14"/>
  </mergeCells>
  <phoneticPr fontId="2" type="noConversion"/>
  <pageMargins left="0.7" right="0.7" top="0.75" bottom="0.75" header="0.3" footer="0.3"/>
  <pageSetup paperSize="9" scale="88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R47"/>
  <sheetViews>
    <sheetView showGridLines="0" zoomScale="85" zoomScaleNormal="85" workbookViewId="0">
      <selection activeCell="J16" sqref="J16"/>
    </sheetView>
  </sheetViews>
  <sheetFormatPr defaultRowHeight="14.4"/>
  <cols>
    <col min="1" max="1" width="6.6640625" customWidth="1"/>
    <col min="2" max="2" width="18" customWidth="1"/>
    <col min="3" max="3" width="16.5546875" customWidth="1"/>
    <col min="9" max="9" width="10.33203125" customWidth="1"/>
    <col min="10" max="10" width="16.6640625" customWidth="1"/>
    <col min="11" max="11" width="11.109375" customWidth="1"/>
    <col min="13" max="13" width="11.109375" customWidth="1"/>
    <col min="14" max="14" width="11.44140625" customWidth="1"/>
    <col min="15" max="15" width="11.109375" customWidth="1"/>
    <col min="18" max="18" width="11.33203125" customWidth="1"/>
  </cols>
  <sheetData>
    <row r="2" spans="2:12">
      <c r="C2" s="40" t="s">
        <v>32</v>
      </c>
      <c r="D2" s="40"/>
      <c r="E2" s="40"/>
      <c r="F2" s="40"/>
      <c r="H2" s="48" t="s">
        <v>33</v>
      </c>
      <c r="I2" s="49"/>
      <c r="J2" s="49"/>
      <c r="K2" s="49"/>
      <c r="L2" s="50"/>
    </row>
    <row r="3" spans="2:12">
      <c r="C3" s="3" t="s">
        <v>34</v>
      </c>
      <c r="D3" s="3" t="s">
        <v>35</v>
      </c>
      <c r="E3" s="3" t="s">
        <v>36</v>
      </c>
      <c r="F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</row>
    <row r="4" spans="2:12">
      <c r="C4" s="3">
        <f>6.3+9.1+6.3+9.1</f>
        <v>30.799999999999997</v>
      </c>
      <c r="D4" s="3">
        <v>0.4</v>
      </c>
      <c r="E4" s="3">
        <v>0.5</v>
      </c>
      <c r="F4" s="1">
        <f>E4*D4*C4</f>
        <v>6.16</v>
      </c>
      <c r="H4" s="3" t="s">
        <v>43</v>
      </c>
      <c r="I4" s="4">
        <v>5</v>
      </c>
      <c r="J4" s="11">
        <f>O44+O39+O34</f>
        <v>455.4666666666667</v>
      </c>
      <c r="K4" s="3">
        <v>0.109</v>
      </c>
      <c r="L4" s="10">
        <f>K4*J4</f>
        <v>49.64586666666667</v>
      </c>
    </row>
    <row r="5" spans="2:12">
      <c r="H5" s="3" t="s">
        <v>44</v>
      </c>
      <c r="I5" s="4">
        <v>10</v>
      </c>
      <c r="J5" s="11">
        <f>M44+M39</f>
        <v>235.2</v>
      </c>
      <c r="K5" s="3">
        <v>0.61699999999999999</v>
      </c>
      <c r="L5" s="10">
        <f>K5*J5</f>
        <v>145.11839999999998</v>
      </c>
    </row>
    <row r="6" spans="2:12">
      <c r="C6" s="40" t="s">
        <v>45</v>
      </c>
      <c r="D6" s="40"/>
      <c r="E6" s="40"/>
      <c r="F6" s="40"/>
    </row>
    <row r="7" spans="2:12">
      <c r="C7" s="3" t="s">
        <v>34</v>
      </c>
      <c r="D7" s="3" t="s">
        <v>35</v>
      </c>
      <c r="E7" s="3" t="s">
        <v>36</v>
      </c>
      <c r="F7" s="1" t="s">
        <v>37</v>
      </c>
    </row>
    <row r="8" spans="2:12">
      <c r="C8" s="3">
        <f>6.3+9.1+6.3+9.1</f>
        <v>30.799999999999997</v>
      </c>
      <c r="D8" s="3">
        <v>0.05</v>
      </c>
      <c r="E8" s="3">
        <v>0.4</v>
      </c>
      <c r="F8" s="1">
        <f>E8*D8*C8</f>
        <v>0.6160000000000001</v>
      </c>
      <c r="H8" s="51"/>
      <c r="I8" s="51"/>
      <c r="J8" s="51"/>
      <c r="K8" s="51"/>
      <c r="L8" s="51"/>
    </row>
    <row r="9" spans="2:12">
      <c r="H9" s="12"/>
      <c r="I9" s="12"/>
      <c r="J9" s="12"/>
      <c r="K9" s="12"/>
      <c r="L9" s="12"/>
    </row>
    <row r="10" spans="2:12">
      <c r="C10" s="40" t="s">
        <v>46</v>
      </c>
      <c r="D10" s="40"/>
      <c r="E10" s="40"/>
      <c r="F10" s="40"/>
      <c r="H10" s="9"/>
      <c r="I10" s="13"/>
      <c r="J10" s="14"/>
      <c r="K10" s="9"/>
      <c r="L10" s="15"/>
    </row>
    <row r="11" spans="2:12">
      <c r="C11" s="3" t="s">
        <v>34</v>
      </c>
      <c r="D11" s="3" t="s">
        <v>35</v>
      </c>
      <c r="E11" s="3" t="s">
        <v>36</v>
      </c>
      <c r="F11" s="1" t="s">
        <v>37</v>
      </c>
      <c r="H11" s="9"/>
      <c r="I11" s="13"/>
      <c r="J11" s="14"/>
      <c r="K11" s="9"/>
      <c r="L11" s="15"/>
    </row>
    <row r="12" spans="2:12">
      <c r="C12" s="3">
        <f>6.3+9.1+6.3+9.1</f>
        <v>30.799999999999997</v>
      </c>
      <c r="D12" s="3">
        <v>0.4</v>
      </c>
      <c r="E12" s="3">
        <v>0.5</v>
      </c>
      <c r="F12" s="1">
        <f>E12*D12*C12</f>
        <v>6.16</v>
      </c>
      <c r="H12" s="9"/>
      <c r="I12" s="13"/>
      <c r="J12" s="14"/>
      <c r="K12" s="9"/>
      <c r="L12" s="15"/>
    </row>
    <row r="14" spans="2:12">
      <c r="C14" s="48" t="s">
        <v>47</v>
      </c>
      <c r="D14" s="49"/>
      <c r="E14" s="50"/>
      <c r="F14" s="16"/>
      <c r="H14" s="51"/>
      <c r="I14" s="51"/>
      <c r="J14" s="51"/>
      <c r="K14" s="51"/>
      <c r="L14" s="16"/>
    </row>
    <row r="15" spans="2:12">
      <c r="C15" s="18" t="s">
        <v>48</v>
      </c>
      <c r="D15" s="18" t="s">
        <v>49</v>
      </c>
      <c r="E15" s="19" t="s">
        <v>37</v>
      </c>
      <c r="H15" s="12"/>
      <c r="I15" s="17"/>
      <c r="J15" s="12"/>
      <c r="K15" s="12"/>
      <c r="L15" s="12"/>
    </row>
    <row r="16" spans="2:12">
      <c r="B16" s="2" t="s">
        <v>70</v>
      </c>
      <c r="C16" s="11">
        <f>C4*0.15*0.25</f>
        <v>1.1549999999999998</v>
      </c>
      <c r="D16" s="3">
        <v>1.2</v>
      </c>
      <c r="E16" s="10">
        <f>C16*D16</f>
        <v>1.3859999999999997</v>
      </c>
      <c r="H16" s="9"/>
      <c r="I16" s="13"/>
      <c r="J16" s="14"/>
      <c r="K16" s="9"/>
      <c r="L16" s="15"/>
    </row>
    <row r="17" spans="2:18">
      <c r="B17" s="2" t="s">
        <v>71</v>
      </c>
      <c r="C17" s="11">
        <f>C4*0.15*0.25</f>
        <v>1.1549999999999998</v>
      </c>
      <c r="D17" s="3">
        <v>1.2</v>
      </c>
      <c r="E17" s="10">
        <f t="shared" ref="E17:E18" si="0">C17*D17</f>
        <v>1.3859999999999997</v>
      </c>
      <c r="H17" s="9"/>
      <c r="I17" s="13"/>
      <c r="J17" s="14"/>
      <c r="K17" s="9"/>
      <c r="L17" s="15"/>
    </row>
    <row r="18" spans="2:18">
      <c r="B18" s="2" t="s">
        <v>72</v>
      </c>
      <c r="C18" s="11">
        <f>28*0.15*0.25</f>
        <v>1.05</v>
      </c>
      <c r="D18" s="3">
        <v>1.2</v>
      </c>
      <c r="E18" s="10">
        <f t="shared" si="0"/>
        <v>1.26</v>
      </c>
      <c r="H18" s="9"/>
      <c r="I18" s="13"/>
      <c r="J18" s="14"/>
      <c r="K18" s="9"/>
      <c r="L18" s="15"/>
    </row>
    <row r="19" spans="2:18">
      <c r="C19" s="14"/>
      <c r="D19" s="20" t="s">
        <v>31</v>
      </c>
      <c r="E19" s="21">
        <f>SUM(E16:E18)</f>
        <v>4.0319999999999991</v>
      </c>
      <c r="H19" s="9"/>
      <c r="I19" s="13"/>
      <c r="J19" s="14"/>
      <c r="K19" s="9"/>
      <c r="L19" s="15"/>
    </row>
    <row r="20" spans="2:18">
      <c r="H20" s="9"/>
      <c r="I20" s="13"/>
      <c r="J20" s="14"/>
      <c r="K20" s="9"/>
      <c r="L20" s="15"/>
    </row>
    <row r="21" spans="2:18">
      <c r="C21" s="40" t="s">
        <v>50</v>
      </c>
      <c r="D21" s="40"/>
      <c r="E21" s="16"/>
      <c r="F21" s="40" t="s">
        <v>51</v>
      </c>
      <c r="G21" s="40"/>
      <c r="H21" s="40"/>
    </row>
    <row r="22" spans="2:18">
      <c r="C22" s="41" t="s">
        <v>34</v>
      </c>
      <c r="D22" s="41"/>
      <c r="F22" s="3" t="s">
        <v>52</v>
      </c>
      <c r="G22" s="3" t="s">
        <v>34</v>
      </c>
      <c r="H22" s="11" t="s">
        <v>31</v>
      </c>
    </row>
    <row r="23" spans="2:18">
      <c r="C23" s="41">
        <v>116.4</v>
      </c>
      <c r="D23" s="41"/>
      <c r="E23" s="9"/>
      <c r="F23" s="11">
        <v>10</v>
      </c>
      <c r="G23" s="11">
        <v>1.2</v>
      </c>
      <c r="H23" s="11">
        <f>G23*F23</f>
        <v>12</v>
      </c>
    </row>
    <row r="30" spans="2:18">
      <c r="B30" s="29" t="s">
        <v>10</v>
      </c>
      <c r="C30" s="29"/>
      <c r="D30" s="29"/>
      <c r="E30" s="29"/>
      <c r="F30" s="29"/>
      <c r="G30" s="29"/>
      <c r="I30" s="31" t="s">
        <v>53</v>
      </c>
      <c r="J30" s="32"/>
      <c r="Q30" s="41" t="s">
        <v>60</v>
      </c>
      <c r="R30" s="41"/>
    </row>
    <row r="31" spans="2:18">
      <c r="B31" s="47" t="s">
        <v>1</v>
      </c>
      <c r="C31" s="47"/>
      <c r="D31" s="8" t="s">
        <v>3</v>
      </c>
      <c r="E31" s="8" t="s">
        <v>4</v>
      </c>
      <c r="F31" s="8" t="s">
        <v>6</v>
      </c>
      <c r="G31" s="8" t="s">
        <v>5</v>
      </c>
      <c r="I31" s="45">
        <v>0.06</v>
      </c>
      <c r="J31" s="46"/>
      <c r="L31" s="40" t="s">
        <v>58</v>
      </c>
      <c r="M31" s="40"/>
      <c r="N31" s="40"/>
      <c r="O31" s="40"/>
      <c r="Q31" s="42">
        <v>0.61</v>
      </c>
      <c r="R31" s="43"/>
    </row>
    <row r="32" spans="2:18">
      <c r="B32" s="44" t="s">
        <v>2</v>
      </c>
      <c r="C32" s="44"/>
      <c r="D32" s="4">
        <v>9.1</v>
      </c>
      <c r="E32" s="4">
        <v>6.3</v>
      </c>
      <c r="F32" s="5">
        <f>D32*E32</f>
        <v>57.33</v>
      </c>
      <c r="G32" s="5">
        <f>F32*I31</f>
        <v>3.4398</v>
      </c>
      <c r="I32" s="31" t="s">
        <v>9</v>
      </c>
      <c r="J32" s="32"/>
      <c r="L32" s="2"/>
      <c r="M32" s="3" t="s">
        <v>56</v>
      </c>
      <c r="N32" s="3" t="s">
        <v>56</v>
      </c>
      <c r="O32" s="3" t="s">
        <v>57</v>
      </c>
    </row>
    <row r="33" spans="2:18">
      <c r="B33" s="44" t="s">
        <v>0</v>
      </c>
      <c r="C33" s="44"/>
      <c r="D33" s="4">
        <v>11.1</v>
      </c>
      <c r="E33" s="4">
        <v>8.3000000000000007</v>
      </c>
      <c r="F33" s="5">
        <f>D33*E33</f>
        <v>92.13000000000001</v>
      </c>
      <c r="G33" s="5"/>
      <c r="I33" s="45">
        <v>1</v>
      </c>
      <c r="J33" s="46"/>
      <c r="L33" s="3" t="s">
        <v>34</v>
      </c>
      <c r="M33" s="3" t="s">
        <v>54</v>
      </c>
      <c r="N33" s="3" t="s">
        <v>55</v>
      </c>
      <c r="O33" s="3" t="s">
        <v>55</v>
      </c>
    </row>
    <row r="34" spans="2:18">
      <c r="B34" s="44" t="s">
        <v>8</v>
      </c>
      <c r="C34" s="44"/>
      <c r="D34" s="4">
        <v>11.1</v>
      </c>
      <c r="E34" s="4">
        <v>8.3000000000000007</v>
      </c>
      <c r="F34" s="5">
        <f>D34*E34</f>
        <v>92.13000000000001</v>
      </c>
      <c r="G34" s="5">
        <f>F34*I33</f>
        <v>92.13000000000001</v>
      </c>
      <c r="L34" s="3">
        <f>6.3+9.1+6.3+9.1</f>
        <v>30.799999999999997</v>
      </c>
      <c r="M34" s="1">
        <f>L34*4</f>
        <v>123.19999999999999</v>
      </c>
      <c r="N34" s="11">
        <f>L34/0.12</f>
        <v>256.66666666666663</v>
      </c>
      <c r="O34" s="10">
        <f>Q31*N34</f>
        <v>156.56666666666663</v>
      </c>
    </row>
    <row r="35" spans="2:18">
      <c r="B35" s="44" t="s">
        <v>26</v>
      </c>
      <c r="C35" s="44"/>
      <c r="D35" s="4">
        <v>11.1</v>
      </c>
      <c r="E35" s="4">
        <v>8.3000000000000007</v>
      </c>
      <c r="F35" s="5">
        <f>E35*D35-F32</f>
        <v>34.800000000000011</v>
      </c>
      <c r="G35" s="5" t="s">
        <v>15</v>
      </c>
      <c r="Q35" s="41" t="s">
        <v>60</v>
      </c>
      <c r="R35" s="41"/>
    </row>
    <row r="36" spans="2:18">
      <c r="B36" s="44" t="s">
        <v>61</v>
      </c>
      <c r="C36" s="44"/>
      <c r="D36" s="4">
        <v>11.1</v>
      </c>
      <c r="E36" s="4">
        <v>8.3000000000000007</v>
      </c>
      <c r="F36" s="5">
        <f>E36*D36</f>
        <v>92.13000000000001</v>
      </c>
      <c r="G36" s="5" t="s">
        <v>15</v>
      </c>
      <c r="L36" s="40" t="s">
        <v>62</v>
      </c>
      <c r="M36" s="40"/>
      <c r="N36" s="40"/>
      <c r="O36" s="40"/>
      <c r="Q36" s="42">
        <f>0.19+0.09+0.19+0.09+0.05</f>
        <v>0.6100000000000001</v>
      </c>
      <c r="R36" s="43"/>
    </row>
    <row r="37" spans="2:18">
      <c r="L37" s="2"/>
      <c r="M37" s="3" t="s">
        <v>56</v>
      </c>
      <c r="N37" s="3" t="s">
        <v>56</v>
      </c>
      <c r="O37" s="3" t="s">
        <v>57</v>
      </c>
      <c r="Q37" s="9"/>
    </row>
    <row r="38" spans="2:18">
      <c r="B38" s="29" t="s">
        <v>63</v>
      </c>
      <c r="C38" s="29"/>
      <c r="D38" s="29"/>
      <c r="E38" s="29"/>
      <c r="F38" s="29"/>
      <c r="G38" s="29"/>
      <c r="L38" s="3" t="s">
        <v>34</v>
      </c>
      <c r="M38" s="3" t="s">
        <v>54</v>
      </c>
      <c r="N38" s="3" t="s">
        <v>55</v>
      </c>
      <c r="O38" s="3" t="s">
        <v>55</v>
      </c>
    </row>
    <row r="39" spans="2:18">
      <c r="B39" s="47" t="s">
        <v>1</v>
      </c>
      <c r="C39" s="47"/>
      <c r="D39" s="8" t="s">
        <v>3</v>
      </c>
      <c r="E39" s="8" t="s">
        <v>4</v>
      </c>
      <c r="F39" s="8" t="s">
        <v>64</v>
      </c>
      <c r="G39" s="8" t="s">
        <v>6</v>
      </c>
      <c r="L39" s="3">
        <f>6.3+9.1+6.3+9.1</f>
        <v>30.799999999999997</v>
      </c>
      <c r="M39" s="1">
        <f>L39*4</f>
        <v>123.19999999999999</v>
      </c>
      <c r="N39" s="11">
        <f>L39/0.12</f>
        <v>256.66666666666663</v>
      </c>
      <c r="O39" s="10">
        <f>Q36*N39</f>
        <v>156.56666666666666</v>
      </c>
    </row>
    <row r="40" spans="2:18">
      <c r="B40" s="44" t="s">
        <v>65</v>
      </c>
      <c r="C40" s="44"/>
      <c r="D40" s="4">
        <v>9.1</v>
      </c>
      <c r="E40" s="4">
        <v>6.3</v>
      </c>
      <c r="F40" s="5">
        <f>E40+D40+D40+E40</f>
        <v>30.8</v>
      </c>
      <c r="G40" s="5">
        <f>F40*2.8</f>
        <v>86.24</v>
      </c>
      <c r="Q40" s="41" t="s">
        <v>60</v>
      </c>
      <c r="R40" s="41"/>
    </row>
    <row r="41" spans="2:18">
      <c r="B41" s="44" t="s">
        <v>66</v>
      </c>
      <c r="C41" s="44"/>
      <c r="D41" s="4">
        <v>11.1</v>
      </c>
      <c r="E41" s="4">
        <v>8.3000000000000007</v>
      </c>
      <c r="F41" s="5">
        <f>E41+D41+D41+E41</f>
        <v>38.799999999999997</v>
      </c>
      <c r="G41" s="5">
        <f>F41*1.1</f>
        <v>42.68</v>
      </c>
      <c r="L41" s="40" t="s">
        <v>59</v>
      </c>
      <c r="M41" s="40"/>
      <c r="N41" s="40"/>
      <c r="O41" s="40"/>
      <c r="Q41" s="42">
        <f>0.19+0.09+0.19+0.09+0.05</f>
        <v>0.6100000000000001</v>
      </c>
      <c r="R41" s="43"/>
    </row>
    <row r="42" spans="2:18">
      <c r="B42" s="52" t="s">
        <v>67</v>
      </c>
      <c r="C42" s="53"/>
      <c r="D42" s="53"/>
      <c r="E42" s="53"/>
      <c r="F42" s="54"/>
      <c r="G42" s="5">
        <f>G40+G40</f>
        <v>172.48</v>
      </c>
      <c r="L42" s="2"/>
      <c r="M42" s="3" t="s">
        <v>56</v>
      </c>
      <c r="N42" s="3" t="s">
        <v>56</v>
      </c>
      <c r="O42" s="3" t="s">
        <v>57</v>
      </c>
    </row>
    <row r="43" spans="2:18">
      <c r="B43" s="55" t="s">
        <v>68</v>
      </c>
      <c r="C43" s="56"/>
      <c r="D43" s="56"/>
      <c r="E43" s="56"/>
      <c r="F43" s="57"/>
      <c r="G43" s="5">
        <f>G41</f>
        <v>42.68</v>
      </c>
      <c r="L43" s="3" t="s">
        <v>34</v>
      </c>
      <c r="M43" s="3" t="s">
        <v>54</v>
      </c>
      <c r="N43" s="3" t="s">
        <v>55</v>
      </c>
      <c r="O43" s="3" t="s">
        <v>55</v>
      </c>
    </row>
    <row r="44" spans="2:18">
      <c r="B44" s="52" t="s">
        <v>69</v>
      </c>
      <c r="C44" s="53"/>
      <c r="D44" s="53"/>
      <c r="E44" s="53"/>
      <c r="F44" s="54"/>
      <c r="G44" s="5">
        <f>G42+G43</f>
        <v>215.16</v>
      </c>
      <c r="L44" s="3">
        <f>10*2.8</f>
        <v>28</v>
      </c>
      <c r="M44" s="1">
        <f>L44*4</f>
        <v>112</v>
      </c>
      <c r="N44" s="11">
        <f>L44/0.12</f>
        <v>233.33333333333334</v>
      </c>
      <c r="O44" s="10">
        <f>Q41*N44</f>
        <v>142.33333333333337</v>
      </c>
    </row>
    <row r="45" spans="2:18">
      <c r="B45" s="52" t="s">
        <v>73</v>
      </c>
      <c r="C45" s="53"/>
      <c r="D45" s="53"/>
      <c r="E45" s="53"/>
      <c r="F45" s="54"/>
      <c r="G45" s="5">
        <f>6*8.8</f>
        <v>52.800000000000004</v>
      </c>
    </row>
    <row r="46" spans="2:18">
      <c r="B46" s="52" t="s">
        <v>74</v>
      </c>
      <c r="C46" s="53"/>
      <c r="D46" s="53"/>
      <c r="E46" s="53"/>
      <c r="F46" s="54"/>
      <c r="G46" s="5">
        <f>G42+G41+G41</f>
        <v>257.83999999999997</v>
      </c>
    </row>
    <row r="47" spans="2:18">
      <c r="B47" s="52" t="s">
        <v>75</v>
      </c>
      <c r="C47" s="53"/>
      <c r="D47" s="53"/>
      <c r="E47" s="53"/>
      <c r="F47" s="54"/>
      <c r="G47" s="5">
        <f>G46</f>
        <v>257.83999999999997</v>
      </c>
    </row>
  </sheetData>
  <mergeCells count="41">
    <mergeCell ref="B46:F46"/>
    <mergeCell ref="B47:F47"/>
    <mergeCell ref="C21:D21"/>
    <mergeCell ref="F21:H21"/>
    <mergeCell ref="C22:D22"/>
    <mergeCell ref="C23:D23"/>
    <mergeCell ref="B36:C36"/>
    <mergeCell ref="B42:F42"/>
    <mergeCell ref="B44:F44"/>
    <mergeCell ref="B45:F45"/>
    <mergeCell ref="B38:G38"/>
    <mergeCell ref="B39:C39"/>
    <mergeCell ref="B40:C40"/>
    <mergeCell ref="B41:C41"/>
    <mergeCell ref="B43:F43"/>
    <mergeCell ref="C2:F2"/>
    <mergeCell ref="H2:L2"/>
    <mergeCell ref="C6:F6"/>
    <mergeCell ref="H8:L8"/>
    <mergeCell ref="C10:F10"/>
    <mergeCell ref="C14:E14"/>
    <mergeCell ref="H14:K14"/>
    <mergeCell ref="Q30:R30"/>
    <mergeCell ref="Q31:R31"/>
    <mergeCell ref="I30:J30"/>
    <mergeCell ref="I31:J31"/>
    <mergeCell ref="L31:O31"/>
    <mergeCell ref="I32:J32"/>
    <mergeCell ref="B33:C33"/>
    <mergeCell ref="B34:C34"/>
    <mergeCell ref="B35:C35"/>
    <mergeCell ref="B30:G30"/>
    <mergeCell ref="I33:J33"/>
    <mergeCell ref="B31:C31"/>
    <mergeCell ref="B32:C32"/>
    <mergeCell ref="L36:O36"/>
    <mergeCell ref="Q35:R35"/>
    <mergeCell ref="Q36:R36"/>
    <mergeCell ref="L41:O41"/>
    <mergeCell ref="Q40:R40"/>
    <mergeCell ref="Q41:R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MEMORIAL DE CALCULO</vt:lpstr>
      <vt:lpstr>ESTRUTURAL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Carlos</cp:lastModifiedBy>
  <cp:lastPrinted>2025-03-26T22:01:20Z</cp:lastPrinted>
  <dcterms:created xsi:type="dcterms:W3CDTF">2015-06-05T18:19:34Z</dcterms:created>
  <dcterms:modified xsi:type="dcterms:W3CDTF">2025-04-17T15:04:36Z</dcterms:modified>
</cp:coreProperties>
</file>